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CR\结膜与翼状胬肉\"/>
    </mc:Choice>
  </mc:AlternateContent>
  <xr:revisionPtr revIDLastSave="0" documentId="13_ncr:1_{A590A245-AB73-4E2A-B714-0AAFC956A526}" xr6:coauthVersionLast="47" xr6:coauthVersionMax="47" xr10:uidLastSave="{00000000-0000-0000-0000-000000000000}"/>
  <bookViews>
    <workbookView xWindow="-98" yWindow="-98" windowWidth="19396" windowHeight="11475" xr2:uid="{7F3124F1-0A40-4D9C-AB88-168E00DF15F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8" i="1" l="1"/>
  <c r="M19" i="1"/>
  <c r="M20" i="1"/>
  <c r="M21" i="1"/>
  <c r="M22" i="1"/>
  <c r="M17" i="1"/>
  <c r="M11" i="1"/>
  <c r="M12" i="1"/>
  <c r="M13" i="1"/>
  <c r="M14" i="1"/>
  <c r="M15" i="1"/>
  <c r="M10" i="1"/>
  <c r="M4" i="1"/>
  <c r="M5" i="1"/>
  <c r="M6" i="1"/>
  <c r="M7" i="1"/>
  <c r="M8" i="1"/>
  <c r="M3" i="1"/>
  <c r="L18" i="1"/>
  <c r="L19" i="1"/>
  <c r="L20" i="1"/>
  <c r="L21" i="1"/>
  <c r="L22" i="1"/>
  <c r="L17" i="1"/>
  <c r="L11" i="1"/>
  <c r="L12" i="1"/>
  <c r="L13" i="1"/>
  <c r="L14" i="1"/>
  <c r="L15" i="1"/>
  <c r="L10" i="1"/>
  <c r="L4" i="1"/>
  <c r="L5" i="1"/>
  <c r="L6" i="1"/>
  <c r="L7" i="1"/>
  <c r="L8" i="1"/>
  <c r="L3" i="1"/>
  <c r="K17" i="1"/>
  <c r="K10" i="1"/>
  <c r="K3" i="1"/>
  <c r="J21" i="1"/>
  <c r="J22" i="1"/>
  <c r="J20" i="1"/>
  <c r="J18" i="1"/>
  <c r="J19" i="1"/>
  <c r="J17" i="1"/>
  <c r="J14" i="1"/>
  <c r="J15" i="1"/>
  <c r="J13" i="1"/>
  <c r="J11" i="1"/>
  <c r="J12" i="1"/>
  <c r="J10" i="1"/>
  <c r="J7" i="1"/>
  <c r="J8" i="1"/>
  <c r="J6" i="1"/>
  <c r="J4" i="1"/>
  <c r="J5" i="1"/>
  <c r="J3" i="1"/>
  <c r="D6" i="1"/>
  <c r="D3" i="1"/>
</calcChain>
</file>

<file path=xl/sharedStrings.xml><?xml version="1.0" encoding="utf-8"?>
<sst xmlns="http://schemas.openxmlformats.org/spreadsheetml/2006/main" count="61" uniqueCount="16">
  <si>
    <t>样本名字</t>
    <phoneticPr fontId="1" type="noConversion"/>
  </si>
  <si>
    <t>control</t>
    <phoneticPr fontId="1" type="noConversion"/>
  </si>
  <si>
    <t>pterygium</t>
    <phoneticPr fontId="1" type="noConversion"/>
  </si>
  <si>
    <t>内参基因</t>
    <phoneticPr fontId="1" type="noConversion"/>
  </si>
  <si>
    <t>基因名字</t>
    <phoneticPr fontId="1" type="noConversion"/>
  </si>
  <si>
    <t>CT值</t>
    <phoneticPr fontId="1" type="noConversion"/>
  </si>
  <si>
    <t>内参CT值均值</t>
    <phoneticPr fontId="1" type="noConversion"/>
  </si>
  <si>
    <t>β-actin</t>
    <phoneticPr fontId="1" type="noConversion"/>
  </si>
  <si>
    <t>目的基因</t>
    <phoneticPr fontId="1" type="noConversion"/>
  </si>
  <si>
    <t>P53</t>
    <phoneticPr fontId="1" type="noConversion"/>
  </si>
  <si>
    <t>TGF-β1</t>
    <phoneticPr fontId="1" type="noConversion"/>
  </si>
  <si>
    <t>mtor</t>
    <phoneticPr fontId="1" type="noConversion"/>
  </si>
  <si>
    <t>ΔCT=目的基因CT-内参CT均值</t>
    <phoneticPr fontId="1" type="noConversion"/>
  </si>
  <si>
    <t>平均值</t>
    <phoneticPr fontId="1" type="noConversion"/>
  </si>
  <si>
    <t>ΔΔCT=目的基因ΔCT-对照组ΔCT</t>
    <phoneticPr fontId="1" type="noConversion"/>
  </si>
  <si>
    <t>2-*ΔΔCT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</si>
</sst>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7724D-E4D4-4F76-9427-695EA269AF84}">
  <dimension ref="A1:M22"/>
  <sheetViews>
    <sheetView tabSelected="1" topLeftCell="B1" workbookViewId="0">
      <selection activeCell="L10" sqref="L10"/>
    </sheetView>
  </sheetViews>
  <sheetFormatPr defaultRowHeight="13.9" x14ac:dyDescent="0.4"/>
  <cols>
    <col min="10" max="10" width="28.6640625" customWidth="1"/>
    <col min="11" max="11" width="9.46484375" customWidth="1"/>
    <col min="12" max="12" width="30.33203125" customWidth="1"/>
  </cols>
  <sheetData>
    <row r="1" spans="1:13" x14ac:dyDescent="0.4">
      <c r="A1" s="2" t="s">
        <v>3</v>
      </c>
      <c r="B1" s="2"/>
      <c r="C1" s="2"/>
      <c r="D1" s="2"/>
      <c r="G1" s="2" t="s">
        <v>8</v>
      </c>
      <c r="H1" s="2"/>
      <c r="I1" s="2"/>
      <c r="J1" s="2"/>
    </row>
    <row r="2" spans="1:13" x14ac:dyDescent="0.4">
      <c r="A2" t="s">
        <v>0</v>
      </c>
      <c r="B2" t="s">
        <v>4</v>
      </c>
      <c r="C2" t="s">
        <v>5</v>
      </c>
      <c r="D2" t="s">
        <v>6</v>
      </c>
      <c r="G2" t="s">
        <v>0</v>
      </c>
      <c r="H2" t="s">
        <v>4</v>
      </c>
      <c r="I2" t="s">
        <v>5</v>
      </c>
      <c r="J2" t="s">
        <v>12</v>
      </c>
      <c r="K2" s="1" t="s">
        <v>13</v>
      </c>
      <c r="L2" t="s">
        <v>14</v>
      </c>
      <c r="M2" t="s">
        <v>15</v>
      </c>
    </row>
    <row r="3" spans="1:13" x14ac:dyDescent="0.4">
      <c r="A3" t="s">
        <v>1</v>
      </c>
      <c r="B3" t="s">
        <v>7</v>
      </c>
      <c r="C3">
        <v>16.73</v>
      </c>
      <c r="D3">
        <f>AVERAGE(C3:C5)</f>
        <v>16.696666666666669</v>
      </c>
      <c r="G3" t="s">
        <v>1</v>
      </c>
      <c r="H3" t="s">
        <v>9</v>
      </c>
      <c r="I3">
        <v>25.06</v>
      </c>
      <c r="J3">
        <f>I3-16.69667</f>
        <v>8.3633299999999977</v>
      </c>
      <c r="K3">
        <f>AVERAGE(J3:J5)</f>
        <v>8.4466633333333316</v>
      </c>
      <c r="L3">
        <f>J3-8.446663</f>
        <v>-8.3333000000001434E-2</v>
      </c>
      <c r="M3">
        <f>POWER(2,-L3)</f>
        <v>1.0594628495713723</v>
      </c>
    </row>
    <row r="4" spans="1:13" x14ac:dyDescent="0.4">
      <c r="A4" t="s">
        <v>1</v>
      </c>
      <c r="B4" t="s">
        <v>7</v>
      </c>
      <c r="C4">
        <v>16.62</v>
      </c>
      <c r="G4" t="s">
        <v>1</v>
      </c>
      <c r="H4" t="s">
        <v>9</v>
      </c>
      <c r="I4">
        <v>25.04</v>
      </c>
      <c r="J4">
        <f t="shared" ref="J4:J5" si="0">I4-16.69667</f>
        <v>8.3433299999999981</v>
      </c>
      <c r="L4">
        <f t="shared" ref="L4:L8" si="1">J4-8.446663</f>
        <v>-0.10333300000000101</v>
      </c>
      <c r="M4">
        <f t="shared" ref="M4:M8" si="2">POWER(2,-L4)</f>
        <v>1.0742523998082503</v>
      </c>
    </row>
    <row r="5" spans="1:13" x14ac:dyDescent="0.4">
      <c r="A5" t="s">
        <v>1</v>
      </c>
      <c r="B5" t="s">
        <v>7</v>
      </c>
      <c r="C5">
        <v>16.739999999999998</v>
      </c>
      <c r="G5" t="s">
        <v>1</v>
      </c>
      <c r="H5" t="s">
        <v>9</v>
      </c>
      <c r="I5">
        <v>25.33</v>
      </c>
      <c r="J5">
        <f t="shared" si="0"/>
        <v>8.6333299999999973</v>
      </c>
      <c r="L5">
        <f t="shared" si="1"/>
        <v>0.18666699999999814</v>
      </c>
      <c r="M5">
        <f t="shared" si="2"/>
        <v>0.87863324921380492</v>
      </c>
    </row>
    <row r="6" spans="1:13" x14ac:dyDescent="0.4">
      <c r="A6" t="s">
        <v>2</v>
      </c>
      <c r="B6" t="s">
        <v>7</v>
      </c>
      <c r="C6">
        <v>16.23</v>
      </c>
      <c r="D6">
        <f>AVERAGE(C6:C8)</f>
        <v>16.303333333333331</v>
      </c>
      <c r="G6" t="s">
        <v>2</v>
      </c>
      <c r="H6" t="s">
        <v>9</v>
      </c>
      <c r="I6">
        <v>23.98</v>
      </c>
      <c r="J6">
        <f>I6-16.30333</f>
        <v>7.6766700000000014</v>
      </c>
      <c r="L6">
        <f t="shared" si="1"/>
        <v>-0.76999299999999771</v>
      </c>
      <c r="M6">
        <f t="shared" si="2"/>
        <v>1.7052615095353858</v>
      </c>
    </row>
    <row r="7" spans="1:13" x14ac:dyDescent="0.4">
      <c r="A7" t="s">
        <v>2</v>
      </c>
      <c r="B7" t="s">
        <v>7</v>
      </c>
      <c r="C7">
        <v>16.489999999999998</v>
      </c>
      <c r="G7" t="s">
        <v>2</v>
      </c>
      <c r="H7" t="s">
        <v>9</v>
      </c>
      <c r="I7">
        <v>23.79</v>
      </c>
      <c r="J7">
        <f t="shared" ref="J7:J8" si="3">I7-16.30333</f>
        <v>7.4866700000000002</v>
      </c>
      <c r="L7">
        <f t="shared" si="1"/>
        <v>-0.95999299999999899</v>
      </c>
      <c r="M7">
        <f t="shared" si="2"/>
        <v>1.9453004561449856</v>
      </c>
    </row>
    <row r="8" spans="1:13" x14ac:dyDescent="0.4">
      <c r="A8" t="s">
        <v>2</v>
      </c>
      <c r="B8" t="s">
        <v>7</v>
      </c>
      <c r="C8">
        <v>16.190000000000001</v>
      </c>
      <c r="G8" t="s">
        <v>2</v>
      </c>
      <c r="H8" t="s">
        <v>9</v>
      </c>
      <c r="I8">
        <v>23.97</v>
      </c>
      <c r="J8">
        <f t="shared" si="3"/>
        <v>7.6666699999999999</v>
      </c>
      <c r="L8">
        <f t="shared" si="1"/>
        <v>-0.77999299999999927</v>
      </c>
      <c r="M8">
        <f t="shared" si="2"/>
        <v>1.7171225413247568</v>
      </c>
    </row>
    <row r="10" spans="1:13" x14ac:dyDescent="0.4">
      <c r="G10" t="s">
        <v>1</v>
      </c>
      <c r="H10" t="s">
        <v>10</v>
      </c>
      <c r="I10">
        <v>22.91</v>
      </c>
      <c r="J10">
        <f>I10-16.69667</f>
        <v>6.2133299999999991</v>
      </c>
      <c r="K10">
        <f>AVERAGE(J10:J12)</f>
        <v>6.1033299999999988</v>
      </c>
      <c r="L10">
        <f>J10-6.10333</f>
        <v>0.10999999999999943</v>
      </c>
      <c r="M10">
        <f>POWER(2,-L10)</f>
        <v>0.92658806189037124</v>
      </c>
    </row>
    <row r="11" spans="1:13" x14ac:dyDescent="0.4">
      <c r="G11" t="s">
        <v>1</v>
      </c>
      <c r="H11" t="s">
        <v>10</v>
      </c>
      <c r="I11">
        <v>22.77</v>
      </c>
      <c r="J11">
        <f t="shared" ref="J11:J12" si="4">I11-16.69667</f>
        <v>6.0733299999999986</v>
      </c>
      <c r="L11">
        <f t="shared" ref="L11:L15" si="5">J11-6.10333</f>
        <v>-3.0000000000001137E-2</v>
      </c>
      <c r="M11">
        <f t="shared" ref="M11:M15" si="6">POWER(2,-L11)</f>
        <v>1.021012125707194</v>
      </c>
    </row>
    <row r="12" spans="1:13" x14ac:dyDescent="0.4">
      <c r="G12" t="s">
        <v>1</v>
      </c>
      <c r="H12" t="s">
        <v>10</v>
      </c>
      <c r="I12">
        <v>22.72</v>
      </c>
      <c r="J12">
        <f t="shared" si="4"/>
        <v>6.0233299999999979</v>
      </c>
      <c r="L12">
        <f t="shared" si="5"/>
        <v>-8.0000000000001847E-2</v>
      </c>
      <c r="M12">
        <f t="shared" si="6"/>
        <v>1.0570180405613818</v>
      </c>
    </row>
    <row r="13" spans="1:13" x14ac:dyDescent="0.4">
      <c r="G13" t="s">
        <v>2</v>
      </c>
      <c r="H13" t="s">
        <v>10</v>
      </c>
      <c r="I13">
        <v>20.62</v>
      </c>
      <c r="J13">
        <f>I13-16.30333</f>
        <v>4.316670000000002</v>
      </c>
      <c r="L13">
        <f t="shared" si="5"/>
        <v>-1.7866599999999977</v>
      </c>
      <c r="M13">
        <f t="shared" si="6"/>
        <v>3.4501521848435242</v>
      </c>
    </row>
    <row r="14" spans="1:13" x14ac:dyDescent="0.4">
      <c r="G14" t="s">
        <v>2</v>
      </c>
      <c r="H14" t="s">
        <v>10</v>
      </c>
      <c r="I14">
        <v>20.39</v>
      </c>
      <c r="J14">
        <f t="shared" ref="J14:J15" si="7">I14-16.30333</f>
        <v>4.0866700000000016</v>
      </c>
      <c r="L14">
        <f t="shared" si="5"/>
        <v>-2.0166599999999981</v>
      </c>
      <c r="M14">
        <f t="shared" si="6"/>
        <v>4.046459062553212</v>
      </c>
    </row>
    <row r="15" spans="1:13" x14ac:dyDescent="0.4">
      <c r="G15" t="s">
        <v>2</v>
      </c>
      <c r="H15" t="s">
        <v>10</v>
      </c>
      <c r="I15">
        <v>20.56</v>
      </c>
      <c r="J15">
        <f t="shared" si="7"/>
        <v>4.2566699999999997</v>
      </c>
      <c r="L15">
        <f t="shared" si="5"/>
        <v>-1.84666</v>
      </c>
      <c r="M15">
        <f t="shared" si="6"/>
        <v>3.5966655223905675</v>
      </c>
    </row>
    <row r="17" spans="7:13" x14ac:dyDescent="0.4">
      <c r="G17" t="s">
        <v>1</v>
      </c>
      <c r="H17" t="s">
        <v>11</v>
      </c>
      <c r="I17">
        <v>26.86</v>
      </c>
      <c r="J17">
        <f>I17-16.69667</f>
        <v>10.163329999999998</v>
      </c>
      <c r="K17">
        <f>AVERAGE(J17:J19)</f>
        <v>10.139996666666667</v>
      </c>
      <c r="L17">
        <f>J17-10.14</f>
        <v>2.3329999999997852E-2</v>
      </c>
      <c r="M17">
        <f>POWER(2,-L17)</f>
        <v>0.98395892693334053</v>
      </c>
    </row>
    <row r="18" spans="7:13" x14ac:dyDescent="0.4">
      <c r="G18" t="s">
        <v>1</v>
      </c>
      <c r="H18" t="s">
        <v>11</v>
      </c>
      <c r="I18">
        <v>26.92</v>
      </c>
      <c r="J18">
        <f t="shared" ref="J18:J19" si="8">I18-16.69667</f>
        <v>10.223330000000001</v>
      </c>
      <c r="L18">
        <f t="shared" ref="L18:L22" si="9">J18-10.14</f>
        <v>8.3330000000000126E-2</v>
      </c>
      <c r="M18">
        <f t="shared" ref="M18:M22" si="10">POWER(2,-L18)</f>
        <v>0.94387649349694169</v>
      </c>
    </row>
    <row r="19" spans="7:13" x14ac:dyDescent="0.4">
      <c r="G19" t="s">
        <v>1</v>
      </c>
      <c r="H19" t="s">
        <v>11</v>
      </c>
      <c r="I19">
        <v>26.73</v>
      </c>
      <c r="J19">
        <f t="shared" si="8"/>
        <v>10.033329999999999</v>
      </c>
      <c r="L19">
        <f t="shared" si="9"/>
        <v>-0.10667000000000115</v>
      </c>
      <c r="M19">
        <f t="shared" si="10"/>
        <v>1.0767400560424301</v>
      </c>
    </row>
    <row r="20" spans="7:13" x14ac:dyDescent="0.4">
      <c r="G20" t="s">
        <v>2</v>
      </c>
      <c r="H20" t="s">
        <v>11</v>
      </c>
      <c r="I20">
        <v>25.29</v>
      </c>
      <c r="J20">
        <f>I20-16.30333</f>
        <v>8.9866700000000002</v>
      </c>
      <c r="L20">
        <f t="shared" si="9"/>
        <v>-1.1533300000000004</v>
      </c>
      <c r="M20">
        <f t="shared" si="10"/>
        <v>2.2242670325097333</v>
      </c>
    </row>
    <row r="21" spans="7:13" x14ac:dyDescent="0.4">
      <c r="G21" t="s">
        <v>2</v>
      </c>
      <c r="H21" t="s">
        <v>11</v>
      </c>
      <c r="I21">
        <v>25.53</v>
      </c>
      <c r="J21">
        <f t="shared" ref="J21:J22" si="11">I21-16.30333</f>
        <v>9.2266700000000021</v>
      </c>
      <c r="L21">
        <f t="shared" si="9"/>
        <v>-0.91332999999999842</v>
      </c>
      <c r="M21">
        <f t="shared" si="10"/>
        <v>1.8833876832201228</v>
      </c>
    </row>
    <row r="22" spans="7:13" x14ac:dyDescent="0.4">
      <c r="G22" t="s">
        <v>2</v>
      </c>
      <c r="H22" t="s">
        <v>11</v>
      </c>
      <c r="I22">
        <v>25.29</v>
      </c>
      <c r="J22">
        <f t="shared" si="11"/>
        <v>8.9866700000000002</v>
      </c>
      <c r="L22">
        <f t="shared" si="9"/>
        <v>-1.1533300000000004</v>
      </c>
      <c r="M22">
        <f t="shared" si="10"/>
        <v>2.2242670325097333</v>
      </c>
    </row>
  </sheetData>
  <mergeCells count="2">
    <mergeCell ref="A1:D1"/>
    <mergeCell ref="G1:J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929864609@qq.com</dc:creator>
  <cp:lastModifiedBy>929864609@qq.com</cp:lastModifiedBy>
  <dcterms:created xsi:type="dcterms:W3CDTF">2024-04-18T02:39:12Z</dcterms:created>
  <dcterms:modified xsi:type="dcterms:W3CDTF">2024-04-18T04:12:11Z</dcterms:modified>
</cp:coreProperties>
</file>